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ksa\Desktop\Padibėjimas 06-18\2025 Interferentiniai sraigtai kelio sąnario kryžminių raiščių plastikai RK\"/>
    </mc:Choice>
  </mc:AlternateContent>
  <xr:revisionPtr revIDLastSave="0" documentId="13_ncr:1_{A83A9107-536C-4F49-A639-D26C283ECC6B}" xr6:coauthVersionLast="47" xr6:coauthVersionMax="47" xr10:uidLastSave="{00000000-0000-0000-0000-000000000000}"/>
  <bookViews>
    <workbookView xWindow="-108" yWindow="-108" windowWidth="23256" windowHeight="12456" xr2:uid="{F80A6E9C-F864-4505-93B4-AAF50530FE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J3" i="1"/>
  <c r="I3" i="1"/>
  <c r="J4" i="1" l="1"/>
  <c r="K3" i="1"/>
  <c r="K4" i="1" s="1"/>
</calcChain>
</file>

<file path=xl/sharedStrings.xml><?xml version="1.0" encoding="utf-8"?>
<sst xmlns="http://schemas.openxmlformats.org/spreadsheetml/2006/main" count="18" uniqueCount="18">
  <si>
    <t>Pirkimo dalies Nr.</t>
  </si>
  <si>
    <t>Priemonės pavadinimas</t>
  </si>
  <si>
    <t>Charakteristikos, reikalavimai</t>
  </si>
  <si>
    <t>Mato vienetas</t>
  </si>
  <si>
    <t>Kiekis 36 mėnesiams</t>
  </si>
  <si>
    <t>Firminis priemonių pavadinimas, gamintojas, priemonės kodas gamintojo kataloge*</t>
  </si>
  <si>
    <t>Numatomas vieneto įkainis EUR be PVM</t>
  </si>
  <si>
    <t>PVM tarifas ٪</t>
  </si>
  <si>
    <t>Numatomas vieneto įkainis EUR su PVM</t>
  </si>
  <si>
    <t>Planuojama maksimali pirkimo suma Eur be PVM</t>
  </si>
  <si>
    <t>Planuojama maksimali pirkimo suma Eur su PVM</t>
  </si>
  <si>
    <t>BVPŽ kodas</t>
  </si>
  <si>
    <t>Pastabos</t>
  </si>
  <si>
    <t xml:space="preserve">vnt. </t>
  </si>
  <si>
    <t>Viso:</t>
  </si>
  <si>
    <t>Sterilioje pakuotėje. Kanuliuoti, su žemo profilio užapvalinta galvute, sraigto sriegis bukas. Prailgintas sriegis iki distalinio sraigto galiuko, palengvinantis sraigto įsriegimą į kanalą. Cheminė sudėtis: micro TCP ( mikro tri-kalcio fosfatas 0 tolygiai integruotas į 96L/4D PLA tirpstantį polimerą. Sraigtai kanuliuoti minimaliai, komplektuojami su sraigtą nukreipiančiaja spyruokliuojančia nitinolio viela. Sraigtų išmatavimai: skersmuo nuo 5 mm iki 6,5 mm ( dydžiai kas 0,5 mm, ne mažiau 4 dydžių ). Ilgis nuo 20 mm iki 30 mm ( dydžiai kas 5 mm ); skersmuo nuo 8 mm iki 11 mm ( dydžiai kas 1 mm, ne mažiau 4 dydžių ). Ilgis nuo 20 mm iki 35 mm ( dydžiai kas 5 mm). Sraigtams įsukti atsuktuvas su automatine rankena - 2 vnt. Sriegiklis - 2 vnt.</t>
  </si>
  <si>
    <t>33140000-3</t>
  </si>
  <si>
    <t>Interferentiniai sraigtai kelio sąnario kryžminių raiščių plastikai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</si>
</sst>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186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/>
    <xf numFmtId="0" fontId="11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0" xfId="0" applyFont="1"/>
  </cellXfs>
  <cellStyles count="2">
    <cellStyle name="Normal" xfId="0" builtinId="0"/>
    <cellStyle name="Normal 14 2" xfId="1" xr:uid="{09DB05CF-3661-4D76-B9DA-4E43AA12DF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92C68-0298-4ACE-90A9-D65EB64198A4}">
  <dimension ref="A1:N4"/>
  <sheetViews>
    <sheetView tabSelected="1" workbookViewId="0">
      <selection activeCell="B3" sqref="B3"/>
    </sheetView>
  </sheetViews>
  <sheetFormatPr defaultColWidth="9.109375" defaultRowHeight="13.8" x14ac:dyDescent="0.25"/>
  <cols>
    <col min="1" max="1" width="8.5546875" style="19" customWidth="1"/>
    <col min="2" max="2" width="27" style="20" customWidth="1"/>
    <col min="3" max="3" width="47.5546875" style="20" customWidth="1"/>
    <col min="4" max="4" width="10.5546875" style="19" customWidth="1"/>
    <col min="5" max="5" width="13.6640625" style="19" customWidth="1"/>
    <col min="6" max="6" width="29.6640625" style="20" customWidth="1"/>
    <col min="7" max="7" width="15.33203125" style="20" customWidth="1"/>
    <col min="8" max="8" width="9.6640625" style="20" customWidth="1"/>
    <col min="9" max="9" width="16.5546875" style="20" customWidth="1"/>
    <col min="10" max="10" width="17.88671875" style="20" customWidth="1"/>
    <col min="11" max="11" width="17.5546875" style="20" customWidth="1"/>
    <col min="12" max="12" width="20.5546875" style="20" customWidth="1"/>
    <col min="13" max="13" width="21.88671875" style="20" customWidth="1"/>
    <col min="14" max="16384" width="9.109375" style="9"/>
  </cols>
  <sheetData>
    <row r="1" spans="1:14" s="4" customForma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spans="1:14" ht="55.2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8"/>
    </row>
    <row r="3" spans="1:14" ht="249.6" x14ac:dyDescent="0.25">
      <c r="A3" s="10">
        <v>1</v>
      </c>
      <c r="B3" s="11" t="s">
        <v>17</v>
      </c>
      <c r="C3" s="12" t="s">
        <v>15</v>
      </c>
      <c r="D3" s="10" t="s">
        <v>13</v>
      </c>
      <c r="E3" s="10">
        <v>200</v>
      </c>
      <c r="F3" s="13"/>
      <c r="G3" s="10"/>
      <c r="H3" s="10">
        <v>5</v>
      </c>
      <c r="I3" s="10">
        <f t="shared" ref="I3" si="0">G3*1.05</f>
        <v>0</v>
      </c>
      <c r="J3" s="10">
        <f t="shared" ref="J3" si="1">E3*G3</f>
        <v>0</v>
      </c>
      <c r="K3" s="10">
        <f t="shared" ref="K3" si="2">J3*1.05</f>
        <v>0</v>
      </c>
      <c r="L3" s="14" t="s">
        <v>16</v>
      </c>
      <c r="M3" s="10"/>
    </row>
    <row r="4" spans="1:14" ht="15.6" x14ac:dyDescent="0.25">
      <c r="A4" s="10"/>
      <c r="B4" s="15"/>
      <c r="C4" s="16" t="s">
        <v>14</v>
      </c>
      <c r="D4" s="10"/>
      <c r="E4" s="17">
        <f>SUM(E3:E3)</f>
        <v>200</v>
      </c>
      <c r="F4" s="15"/>
      <c r="G4" s="15"/>
      <c r="H4" s="15"/>
      <c r="I4" s="15"/>
      <c r="J4" s="18">
        <f>SUM(J3:J3)</f>
        <v>0</v>
      </c>
      <c r="K4" s="18">
        <f>SUM(K3:K3)</f>
        <v>0</v>
      </c>
      <c r="L4" s="15"/>
      <c r="M4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Zbignevas Martiševskis</dc:creator>
  <cp:lastModifiedBy>Inga Zaksaite</cp:lastModifiedBy>
  <dcterms:created xsi:type="dcterms:W3CDTF">2025-06-12T11:42:30Z</dcterms:created>
  <dcterms:modified xsi:type="dcterms:W3CDTF">2025-06-18T08:49:50Z</dcterms:modified>
</cp:coreProperties>
</file>